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ocurement\Sourcing\Reference LGR (2nd Level) RFP\"/>
    </mc:Choice>
  </mc:AlternateContent>
  <bookViews>
    <workbookView xWindow="0" yWindow="0" windowWidth="28800" windowHeight="1333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 i="1" l="1"/>
  <c r="I29" i="1"/>
  <c r="I30" i="1"/>
  <c r="I31" i="1"/>
  <c r="I32" i="1"/>
  <c r="I33" i="1"/>
  <c r="I27" i="1"/>
  <c r="I13" i="1"/>
  <c r="I14" i="1"/>
  <c r="I15" i="1"/>
  <c r="I16" i="1"/>
  <c r="I17" i="1"/>
  <c r="I18" i="1"/>
  <c r="I19" i="1"/>
  <c r="I20" i="1"/>
  <c r="I12" i="1"/>
  <c r="I7" i="1"/>
  <c r="I9" i="1" s="1"/>
  <c r="I35" i="1" l="1"/>
  <c r="I37" i="1" s="1"/>
  <c r="I22" i="1"/>
  <c r="I24" i="1" s="1"/>
</calcChain>
</file>

<file path=xl/sharedStrings.xml><?xml version="1.0" encoding="utf-8"?>
<sst xmlns="http://schemas.openxmlformats.org/spreadsheetml/2006/main" count="43" uniqueCount="29">
  <si>
    <t>No. of Languages</t>
  </si>
  <si>
    <t>Complexity factor</t>
  </si>
  <si>
    <t>Batch 1</t>
  </si>
  <si>
    <t>Batch 2</t>
  </si>
  <si>
    <t>Documentation</t>
  </si>
  <si>
    <t>Sub-total</t>
  </si>
  <si>
    <t>LGR Development</t>
  </si>
  <si>
    <t>Notes</t>
  </si>
  <si>
    <t>CJK</t>
  </si>
  <si>
    <t>English, Spanish, French, German, Portuguese, Polish, Swedish, Italian, Hungarian, Icelandic, Finnish, Montenegrin</t>
  </si>
  <si>
    <t>Totals</t>
  </si>
  <si>
    <t>Re-assessment and Final Release</t>
  </si>
  <si>
    <t>Public Comment Review Report</t>
  </si>
  <si>
    <t>Danish, Norwegian, Latvian, Lithuanian, Russian, Arabic, Ukrainian, Belarusian, Bulgarian, Macedonian, Bosnian (in both Cyrillic and Latin scripts),  Serbian, Hebrew</t>
  </si>
  <si>
    <t>Type of Resource</t>
  </si>
  <si>
    <t>Guidelines dev. and review</t>
  </si>
  <si>
    <t>Submission Preparation</t>
  </si>
  <si>
    <t>Expert Ling. Content Review</t>
  </si>
  <si>
    <t>Expert Sec. and Stab. Review</t>
  </si>
  <si>
    <t>ICANN Reference LGR 2nd Level RFP - PRICING WORKBOOK</t>
  </si>
  <si>
    <t>Work Item Description</t>
  </si>
  <si>
    <t>Estimated Hours</t>
  </si>
  <si>
    <t>Hourly Rate</t>
  </si>
  <si>
    <t>No. of Hours</t>
  </si>
  <si>
    <t>Batch</t>
  </si>
  <si>
    <t>Pricing Section</t>
  </si>
  <si>
    <t>Total Price:</t>
  </si>
  <si>
    <t>Percentage % to ICANN:</t>
  </si>
  <si>
    <r>
      <rPr>
        <b/>
        <i/>
        <u/>
        <sz val="12"/>
        <color rgb="FFFF0000"/>
        <rFont val="Calibri"/>
        <family val="2"/>
        <scheme val="minor"/>
      </rPr>
      <t>Instructions</t>
    </r>
    <r>
      <rPr>
        <b/>
        <i/>
        <sz val="12"/>
        <color rgb="FFFF0000"/>
        <rFont val="Calibri"/>
        <family val="2"/>
        <scheme val="minor"/>
      </rPr>
      <t>: Fill out the yellow cells. Do not change the format of the file. Submit the pricing workbook as an excel document (no PDF file files will be accepted).
                      If you have an alternate pricing sheet that you would like to submit, you may. However, this pricing workbook is required to be submitted.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</si>
</sst>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5" formatCode="_(&quot;$&quot;* #,##0_);_(&quot;$&quot;* \(#,##0\);_(&quot;$&quot;* &quot;-&quot;??_);_(@_)"/>
  </numFmts>
  <fonts count="10"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13"/>
      <name val="Calibri"/>
      <family val="2"/>
      <scheme val="minor"/>
    </font>
    <font>
      <sz val="14"/>
      <color rgb="FFFFFF00"/>
      <name val="Calibri"/>
      <family val="2"/>
      <scheme val="minor"/>
    </font>
    <font>
      <sz val="14"/>
      <name val="Calibri"/>
      <family val="2"/>
      <scheme val="minor"/>
    </font>
    <font>
      <b/>
      <i/>
      <sz val="11"/>
      <color theme="1"/>
      <name val="Calibri"/>
      <family val="2"/>
      <scheme val="minor"/>
    </font>
    <font>
      <b/>
      <i/>
      <sz val="12"/>
      <color rgb="FFFF0000"/>
      <name val="Calibri"/>
      <family val="2"/>
      <scheme val="minor"/>
    </font>
    <font>
      <b/>
      <i/>
      <u/>
      <sz val="12"/>
      <color rgb="FFFF0000"/>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8" tint="0.39997558519241921"/>
        <bgColor indexed="64"/>
      </patternFill>
    </fill>
    <fill>
      <patternFill patternType="solid">
        <fgColor theme="7"/>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50"/>
        <bgColor indexed="64"/>
      </patternFill>
    </fill>
  </fills>
  <borders count="12">
    <border>
      <left/>
      <right/>
      <top/>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3" fillId="0" borderId="0"/>
  </cellStyleXfs>
  <cellXfs count="42">
    <xf numFmtId="0" fontId="0" fillId="0" borderId="0" xfId="0"/>
    <xf numFmtId="0" fontId="4" fillId="0" borderId="1" xfId="3" applyFont="1" applyBorder="1" applyAlignment="1" applyProtection="1">
      <alignment horizontal="left" vertical="top"/>
    </xf>
    <xf numFmtId="0" fontId="4" fillId="0" borderId="1" xfId="3" applyFont="1" applyBorder="1" applyAlignment="1" applyProtection="1">
      <alignment horizontal="center" vertical="top"/>
    </xf>
    <xf numFmtId="0" fontId="0" fillId="0" borderId="0" xfId="0" applyProtection="1"/>
    <xf numFmtId="0" fontId="0" fillId="0" borderId="0" xfId="0" applyAlignment="1" applyProtection="1">
      <alignment horizontal="center"/>
    </xf>
    <xf numFmtId="0" fontId="0" fillId="0" borderId="0" xfId="0" applyAlignment="1" applyProtection="1">
      <alignment wrapText="1"/>
    </xf>
    <xf numFmtId="0" fontId="1" fillId="0" borderId="0" xfId="0"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wrapText="1"/>
    </xf>
    <xf numFmtId="0" fontId="1" fillId="4" borderId="0" xfId="0" applyFont="1" applyFill="1" applyAlignment="1" applyProtection="1">
      <alignment horizontal="center"/>
    </xf>
    <xf numFmtId="0" fontId="1" fillId="4" borderId="0" xfId="0" applyFont="1" applyFill="1" applyProtection="1"/>
    <xf numFmtId="0" fontId="1" fillId="4" borderId="0" xfId="0" applyFont="1" applyFill="1" applyAlignment="1" applyProtection="1">
      <alignment wrapText="1"/>
    </xf>
    <xf numFmtId="0" fontId="0" fillId="5" borderId="0" xfId="0" applyFill="1" applyAlignment="1" applyProtection="1">
      <alignment horizontal="center"/>
    </xf>
    <xf numFmtId="0" fontId="0" fillId="5" borderId="0" xfId="0" applyFill="1" applyProtection="1"/>
    <xf numFmtId="165" fontId="5" fillId="7" borderId="2" xfId="1" applyNumberFormat="1" applyFont="1" applyFill="1" applyBorder="1" applyProtection="1"/>
    <xf numFmtId="0" fontId="0" fillId="5" borderId="0" xfId="0" applyFill="1" applyAlignment="1" applyProtection="1">
      <alignment wrapText="1"/>
    </xf>
    <xf numFmtId="0" fontId="7" fillId="0" borderId="0" xfId="0" applyFont="1" applyAlignment="1" applyProtection="1">
      <alignment horizontal="right"/>
    </xf>
    <xf numFmtId="165" fontId="0" fillId="0" borderId="0" xfId="1" applyNumberFormat="1" applyFont="1" applyProtection="1"/>
    <xf numFmtId="0" fontId="0" fillId="2" borderId="0" xfId="0" applyFill="1" applyAlignment="1" applyProtection="1">
      <alignment horizontal="center"/>
    </xf>
    <xf numFmtId="0" fontId="0" fillId="2" borderId="0" xfId="0" applyFill="1" applyProtection="1"/>
    <xf numFmtId="165" fontId="0" fillId="2" borderId="0" xfId="1" applyNumberFormat="1" applyFont="1" applyFill="1" applyProtection="1"/>
    <xf numFmtId="0" fontId="0" fillId="2" borderId="0" xfId="0" applyFill="1" applyAlignment="1" applyProtection="1">
      <alignment wrapText="1"/>
    </xf>
    <xf numFmtId="0" fontId="0" fillId="3" borderId="0" xfId="0" applyFill="1" applyAlignment="1" applyProtection="1">
      <alignment horizontal="center"/>
    </xf>
    <xf numFmtId="0" fontId="0" fillId="3" borderId="0" xfId="0" applyFill="1" applyProtection="1"/>
    <xf numFmtId="165" fontId="0" fillId="3" borderId="0" xfId="1" applyNumberFormat="1" applyFont="1" applyFill="1" applyProtection="1"/>
    <xf numFmtId="0" fontId="0" fillId="3" borderId="0" xfId="0" applyFill="1" applyAlignment="1" applyProtection="1">
      <alignment wrapText="1"/>
    </xf>
    <xf numFmtId="0" fontId="0" fillId="6" borderId="9" xfId="0" applyFill="1" applyBorder="1" applyAlignment="1" applyProtection="1">
      <alignment horizontal="center"/>
      <protection locked="0"/>
    </xf>
    <xf numFmtId="165" fontId="0" fillId="6" borderId="10" xfId="1" applyNumberFormat="1" applyFont="1" applyFill="1" applyBorder="1" applyProtection="1">
      <protection locked="0"/>
    </xf>
    <xf numFmtId="0" fontId="0" fillId="6" borderId="10" xfId="0" applyFill="1" applyBorder="1" applyProtection="1">
      <protection locked="0"/>
    </xf>
    <xf numFmtId="9" fontId="6" fillId="6" borderId="2" xfId="2" applyFont="1" applyFill="1" applyBorder="1" applyProtection="1">
      <protection locked="0"/>
    </xf>
    <xf numFmtId="0" fontId="0" fillId="6" borderId="3" xfId="0" applyFill="1" applyBorder="1" applyAlignment="1" applyProtection="1">
      <alignment horizontal="center"/>
      <protection locked="0"/>
    </xf>
    <xf numFmtId="165" fontId="0" fillId="6" borderId="4" xfId="1" applyNumberFormat="1" applyFont="1" applyFill="1" applyBorder="1" applyProtection="1">
      <protection locked="0"/>
    </xf>
    <xf numFmtId="0" fontId="0" fillId="6" borderId="4" xfId="0" applyFill="1" applyBorder="1" applyProtection="1">
      <protection locked="0"/>
    </xf>
    <xf numFmtId="0" fontId="0" fillId="6" borderId="5" xfId="0" applyFill="1" applyBorder="1" applyAlignment="1" applyProtection="1">
      <alignment horizontal="center"/>
      <protection locked="0"/>
    </xf>
    <xf numFmtId="165" fontId="0" fillId="6" borderId="6" xfId="1" applyNumberFormat="1" applyFont="1" applyFill="1" applyBorder="1" applyProtection="1">
      <protection locked="0"/>
    </xf>
    <xf numFmtId="0" fontId="0" fillId="6" borderId="6" xfId="0" applyFill="1" applyBorder="1" applyProtection="1">
      <protection locked="0"/>
    </xf>
    <xf numFmtId="0" fontId="0" fillId="6" borderId="7" xfId="0" applyFill="1" applyBorder="1" applyAlignment="1" applyProtection="1">
      <alignment horizontal="center"/>
      <protection locked="0"/>
    </xf>
    <xf numFmtId="165" fontId="0" fillId="6" borderId="8" xfId="1" applyNumberFormat="1" applyFont="1" applyFill="1" applyBorder="1" applyProtection="1">
      <protection locked="0"/>
    </xf>
    <xf numFmtId="0" fontId="0" fillId="6" borderId="8" xfId="0" applyFill="1" applyBorder="1" applyProtection="1">
      <protection locked="0"/>
    </xf>
    <xf numFmtId="0" fontId="8" fillId="0" borderId="9" xfId="0" applyFont="1" applyBorder="1" applyAlignment="1" applyProtection="1">
      <alignment horizontal="center" vertical="top" wrapText="1"/>
    </xf>
    <xf numFmtId="0" fontId="8" fillId="0" borderId="11" xfId="0" applyFont="1" applyBorder="1" applyAlignment="1" applyProtection="1">
      <alignment horizontal="center" vertical="top" wrapText="1"/>
    </xf>
    <xf numFmtId="0" fontId="8" fillId="0" borderId="10" xfId="0" applyFont="1" applyBorder="1" applyAlignment="1" applyProtection="1">
      <alignment horizontal="center" vertical="top" wrapText="1"/>
    </xf>
  </cellXfs>
  <cellStyles count="4">
    <cellStyle name="Currency" xfId="1" builtinId="4"/>
    <cellStyle name="Normal" xfId="0" builtinId="0"/>
    <cellStyle name="Normal 2"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workbookViewId="0">
      <selection activeCell="A2" sqref="A2"/>
    </sheetView>
  </sheetViews>
  <sheetFormatPr defaultRowHeight="15" x14ac:dyDescent="0.25"/>
  <cols>
    <col min="1" max="1" width="17" style="4" customWidth="1"/>
    <col min="2" max="2" width="9.7109375" style="4" bestFit="1" customWidth="1"/>
    <col min="3" max="3" width="33.85546875" style="3" customWidth="1"/>
    <col min="4" max="4" width="16.140625" style="3" bestFit="1" customWidth="1"/>
    <col min="5" max="6" width="15.5703125" style="4" bestFit="1" customWidth="1"/>
    <col min="7" max="7" width="11.28515625" style="3" bestFit="1" customWidth="1"/>
    <col min="8" max="8" width="16.28515625" style="3" bestFit="1" customWidth="1"/>
    <col min="9" max="9" width="15.28515625" style="3" customWidth="1"/>
    <col min="10" max="10" width="20" style="4" customWidth="1"/>
    <col min="11" max="11" width="63.42578125" style="5" customWidth="1"/>
    <col min="12" max="16384" width="9.140625" style="3"/>
  </cols>
  <sheetData>
    <row r="1" spans="1:11" ht="17.25" x14ac:dyDescent="0.25">
      <c r="A1" s="1" t="s">
        <v>19</v>
      </c>
      <c r="B1" s="2"/>
    </row>
    <row r="2" spans="1:11" ht="15.75" thickBot="1" x14ac:dyDescent="0.3">
      <c r="A2" s="6"/>
      <c r="B2" s="6"/>
      <c r="C2" s="7"/>
      <c r="D2" s="7"/>
      <c r="E2" s="6"/>
      <c r="F2" s="6"/>
      <c r="G2" s="7"/>
      <c r="H2" s="7"/>
      <c r="I2" s="7"/>
      <c r="J2" s="6"/>
      <c r="K2" s="8"/>
    </row>
    <row r="3" spans="1:11" ht="34.5" customHeight="1" thickBot="1" x14ac:dyDescent="0.3">
      <c r="A3" s="39" t="s">
        <v>28</v>
      </c>
      <c r="B3" s="40"/>
      <c r="C3" s="40"/>
      <c r="D3" s="40"/>
      <c r="E3" s="40"/>
      <c r="F3" s="40"/>
      <c r="G3" s="40"/>
      <c r="H3" s="40"/>
      <c r="I3" s="40"/>
      <c r="J3" s="40"/>
      <c r="K3" s="41"/>
    </row>
    <row r="4" spans="1:11" x14ac:dyDescent="0.25">
      <c r="A4" s="6"/>
      <c r="B4" s="6"/>
      <c r="C4" s="7"/>
      <c r="D4" s="7"/>
      <c r="E4" s="6"/>
      <c r="F4" s="6"/>
      <c r="G4" s="7"/>
      <c r="H4" s="7"/>
      <c r="I4" s="7"/>
      <c r="J4" s="6"/>
      <c r="K4" s="8"/>
    </row>
    <row r="5" spans="1:11" x14ac:dyDescent="0.25">
      <c r="A5" s="9" t="s">
        <v>25</v>
      </c>
      <c r="B5" s="9" t="s">
        <v>24</v>
      </c>
      <c r="C5" s="10" t="s">
        <v>20</v>
      </c>
      <c r="D5" s="10" t="s">
        <v>0</v>
      </c>
      <c r="E5" s="9" t="s">
        <v>21</v>
      </c>
      <c r="F5" s="9" t="s">
        <v>23</v>
      </c>
      <c r="G5" s="10" t="s">
        <v>22</v>
      </c>
      <c r="H5" s="10" t="s">
        <v>14</v>
      </c>
      <c r="I5" s="10" t="s">
        <v>10</v>
      </c>
      <c r="J5" s="9" t="s">
        <v>1</v>
      </c>
      <c r="K5" s="11" t="s">
        <v>7</v>
      </c>
    </row>
    <row r="6" spans="1:11" ht="15.75" thickBot="1" x14ac:dyDescent="0.3"/>
    <row r="7" spans="1:11" ht="19.5" thickBot="1" x14ac:dyDescent="0.35">
      <c r="A7" s="12">
        <v>1</v>
      </c>
      <c r="B7" s="12"/>
      <c r="C7" s="13" t="s">
        <v>15</v>
      </c>
      <c r="D7" s="13"/>
      <c r="E7" s="12">
        <v>30</v>
      </c>
      <c r="F7" s="26"/>
      <c r="G7" s="27"/>
      <c r="H7" s="28"/>
      <c r="I7" s="14">
        <f>F7*G7</f>
        <v>0</v>
      </c>
      <c r="J7" s="12"/>
      <c r="K7" s="15"/>
    </row>
    <row r="8" spans="1:11" ht="19.5" thickBot="1" x14ac:dyDescent="0.35">
      <c r="H8" s="16" t="s">
        <v>27</v>
      </c>
      <c r="I8" s="29"/>
    </row>
    <row r="9" spans="1:11" ht="19.5" thickBot="1" x14ac:dyDescent="0.35">
      <c r="H9" s="16" t="s">
        <v>26</v>
      </c>
      <c r="I9" s="14">
        <f>(1-I8)*I7</f>
        <v>0</v>
      </c>
    </row>
    <row r="10" spans="1:11" x14ac:dyDescent="0.25">
      <c r="G10" s="17"/>
      <c r="I10" s="17"/>
    </row>
    <row r="11" spans="1:11" ht="15.75" thickBot="1" x14ac:dyDescent="0.3">
      <c r="A11" s="18">
        <v>2</v>
      </c>
      <c r="B11" s="18" t="s">
        <v>2</v>
      </c>
      <c r="C11" s="19"/>
      <c r="D11" s="19"/>
      <c r="E11" s="18"/>
      <c r="F11" s="18"/>
      <c r="G11" s="20"/>
      <c r="H11" s="19"/>
      <c r="I11" s="20"/>
      <c r="J11" s="18"/>
      <c r="K11" s="21"/>
    </row>
    <row r="12" spans="1:11" x14ac:dyDescent="0.25">
      <c r="A12" s="18"/>
      <c r="B12" s="18"/>
      <c r="C12" s="19" t="s">
        <v>6</v>
      </c>
      <c r="D12" s="19">
        <v>3</v>
      </c>
      <c r="E12" s="18">
        <v>10</v>
      </c>
      <c r="F12" s="30"/>
      <c r="G12" s="31"/>
      <c r="H12" s="32"/>
      <c r="I12" s="20">
        <f>F12*G12*D12</f>
        <v>0</v>
      </c>
      <c r="J12" s="18">
        <v>2</v>
      </c>
      <c r="K12" s="21" t="s">
        <v>8</v>
      </c>
    </row>
    <row r="13" spans="1:11" ht="45" x14ac:dyDescent="0.25">
      <c r="A13" s="18"/>
      <c r="B13" s="18"/>
      <c r="C13" s="19" t="s">
        <v>6</v>
      </c>
      <c r="D13" s="19">
        <v>14</v>
      </c>
      <c r="E13" s="18">
        <v>6</v>
      </c>
      <c r="F13" s="33"/>
      <c r="G13" s="34"/>
      <c r="H13" s="35"/>
      <c r="I13" s="20">
        <f>F13*G13*D13</f>
        <v>0</v>
      </c>
      <c r="J13" s="18">
        <v>1</v>
      </c>
      <c r="K13" s="21" t="s">
        <v>13</v>
      </c>
    </row>
    <row r="14" spans="1:11" x14ac:dyDescent="0.25">
      <c r="A14" s="18"/>
      <c r="B14" s="18"/>
      <c r="C14" s="19" t="s">
        <v>4</v>
      </c>
      <c r="D14" s="19">
        <v>17</v>
      </c>
      <c r="E14" s="18">
        <v>6</v>
      </c>
      <c r="F14" s="33"/>
      <c r="G14" s="34"/>
      <c r="H14" s="35"/>
      <c r="I14" s="20">
        <f>F14*G14*D14</f>
        <v>0</v>
      </c>
      <c r="J14" s="18"/>
      <c r="K14" s="21"/>
    </row>
    <row r="15" spans="1:11" x14ac:dyDescent="0.25">
      <c r="A15" s="18"/>
      <c r="B15" s="18"/>
      <c r="C15" s="19" t="s">
        <v>17</v>
      </c>
      <c r="D15" s="19">
        <v>3</v>
      </c>
      <c r="E15" s="18">
        <v>6</v>
      </c>
      <c r="F15" s="33"/>
      <c r="G15" s="34"/>
      <c r="H15" s="35"/>
      <c r="I15" s="20">
        <f>F15*G15*D15</f>
        <v>0</v>
      </c>
      <c r="J15" s="18">
        <v>2</v>
      </c>
      <c r="K15" s="21"/>
    </row>
    <row r="16" spans="1:11" x14ac:dyDescent="0.25">
      <c r="A16" s="18"/>
      <c r="B16" s="18"/>
      <c r="C16" s="19" t="s">
        <v>17</v>
      </c>
      <c r="D16" s="19">
        <v>14</v>
      </c>
      <c r="E16" s="18">
        <v>4</v>
      </c>
      <c r="F16" s="33"/>
      <c r="G16" s="34"/>
      <c r="H16" s="35"/>
      <c r="I16" s="20">
        <f>F16*G16*D16</f>
        <v>0</v>
      </c>
      <c r="J16" s="18">
        <v>1</v>
      </c>
      <c r="K16" s="21"/>
    </row>
    <row r="17" spans="1:11" x14ac:dyDescent="0.25">
      <c r="A17" s="18"/>
      <c r="B17" s="18"/>
      <c r="C17" s="19" t="s">
        <v>18</v>
      </c>
      <c r="D17" s="19">
        <v>17</v>
      </c>
      <c r="E17" s="18">
        <v>3</v>
      </c>
      <c r="F17" s="33"/>
      <c r="G17" s="34"/>
      <c r="H17" s="35"/>
      <c r="I17" s="20">
        <f>F17*G17*D17</f>
        <v>0</v>
      </c>
      <c r="J17" s="18"/>
      <c r="K17" s="21"/>
    </row>
    <row r="18" spans="1:11" x14ac:dyDescent="0.25">
      <c r="A18" s="18"/>
      <c r="B18" s="18"/>
      <c r="C18" s="19" t="s">
        <v>16</v>
      </c>
      <c r="D18" s="19">
        <v>1</v>
      </c>
      <c r="E18" s="18">
        <v>25</v>
      </c>
      <c r="F18" s="33"/>
      <c r="G18" s="34"/>
      <c r="H18" s="35"/>
      <c r="I18" s="20">
        <f>F18*G18*D18</f>
        <v>0</v>
      </c>
      <c r="J18" s="18"/>
      <c r="K18" s="21"/>
    </row>
    <row r="19" spans="1:11" x14ac:dyDescent="0.25">
      <c r="A19" s="18"/>
      <c r="B19" s="18"/>
      <c r="C19" s="19" t="s">
        <v>12</v>
      </c>
      <c r="D19" s="19">
        <v>17</v>
      </c>
      <c r="E19" s="18">
        <v>1</v>
      </c>
      <c r="F19" s="33"/>
      <c r="G19" s="34"/>
      <c r="H19" s="35"/>
      <c r="I19" s="20">
        <f>F19*G19*D19</f>
        <v>0</v>
      </c>
      <c r="J19" s="18"/>
      <c r="K19" s="21"/>
    </row>
    <row r="20" spans="1:11" ht="15.75" thickBot="1" x14ac:dyDescent="0.3">
      <c r="A20" s="18"/>
      <c r="B20" s="18"/>
      <c r="C20" s="19" t="s">
        <v>11</v>
      </c>
      <c r="D20" s="19">
        <v>17</v>
      </c>
      <c r="E20" s="18">
        <v>1</v>
      </c>
      <c r="F20" s="36"/>
      <c r="G20" s="37"/>
      <c r="H20" s="38"/>
      <c r="I20" s="20">
        <f>F20*G20*D20</f>
        <v>0</v>
      </c>
      <c r="J20" s="18"/>
      <c r="K20" s="21"/>
    </row>
    <row r="21" spans="1:11" ht="15.75" thickBot="1" x14ac:dyDescent="0.3">
      <c r="A21" s="18"/>
      <c r="B21" s="18"/>
      <c r="C21" s="19"/>
      <c r="D21" s="19"/>
      <c r="E21" s="18"/>
      <c r="F21" s="18"/>
      <c r="G21" s="19"/>
      <c r="H21" s="19"/>
      <c r="I21" s="20"/>
      <c r="J21" s="18"/>
      <c r="K21" s="21"/>
    </row>
    <row r="22" spans="1:11" ht="19.5" thickBot="1" x14ac:dyDescent="0.35">
      <c r="A22" s="18"/>
      <c r="B22" s="18"/>
      <c r="C22" s="19"/>
      <c r="D22" s="19"/>
      <c r="E22" s="18"/>
      <c r="F22" s="18"/>
      <c r="G22" s="19" t="s">
        <v>5</v>
      </c>
      <c r="H22" s="19"/>
      <c r="I22" s="14">
        <f>SUM(I12:I21)</f>
        <v>0</v>
      </c>
      <c r="J22" s="18"/>
      <c r="K22" s="21"/>
    </row>
    <row r="23" spans="1:11" ht="19.5" thickBot="1" x14ac:dyDescent="0.35">
      <c r="H23" s="16" t="s">
        <v>27</v>
      </c>
      <c r="I23" s="29"/>
    </row>
    <row r="24" spans="1:11" ht="19.5" thickBot="1" x14ac:dyDescent="0.35">
      <c r="H24" s="16" t="s">
        <v>26</v>
      </c>
      <c r="I24" s="14">
        <f>(1-I23)*I22</f>
        <v>0</v>
      </c>
    </row>
    <row r="25" spans="1:11" x14ac:dyDescent="0.25">
      <c r="I25" s="17"/>
    </row>
    <row r="26" spans="1:11" ht="15.75" thickBot="1" x14ac:dyDescent="0.3">
      <c r="A26" s="22">
        <v>3</v>
      </c>
      <c r="B26" s="22" t="s">
        <v>3</v>
      </c>
      <c r="C26" s="23"/>
      <c r="D26" s="23"/>
      <c r="E26" s="22"/>
      <c r="F26" s="22"/>
      <c r="G26" s="23"/>
      <c r="H26" s="23"/>
      <c r="I26" s="24"/>
      <c r="J26" s="22"/>
      <c r="K26" s="25"/>
    </row>
    <row r="27" spans="1:11" ht="30" x14ac:dyDescent="0.25">
      <c r="A27" s="22"/>
      <c r="B27" s="22"/>
      <c r="C27" s="23" t="s">
        <v>6</v>
      </c>
      <c r="D27" s="23">
        <v>12</v>
      </c>
      <c r="E27" s="22">
        <v>6</v>
      </c>
      <c r="F27" s="30"/>
      <c r="G27" s="31"/>
      <c r="H27" s="32"/>
      <c r="I27" s="24">
        <f>G27*F27*D27</f>
        <v>0</v>
      </c>
      <c r="J27" s="22">
        <v>1</v>
      </c>
      <c r="K27" s="25" t="s">
        <v>9</v>
      </c>
    </row>
    <row r="28" spans="1:11" x14ac:dyDescent="0.25">
      <c r="A28" s="22"/>
      <c r="B28" s="22"/>
      <c r="C28" s="23" t="s">
        <v>4</v>
      </c>
      <c r="D28" s="23">
        <v>12</v>
      </c>
      <c r="E28" s="22">
        <v>6</v>
      </c>
      <c r="F28" s="33"/>
      <c r="G28" s="34"/>
      <c r="H28" s="35"/>
      <c r="I28" s="24">
        <f>G28*F28*D28</f>
        <v>0</v>
      </c>
      <c r="J28" s="22"/>
      <c r="K28" s="25"/>
    </row>
    <row r="29" spans="1:11" x14ac:dyDescent="0.25">
      <c r="A29" s="22"/>
      <c r="B29" s="22"/>
      <c r="C29" s="23" t="s">
        <v>17</v>
      </c>
      <c r="D29" s="23">
        <v>12</v>
      </c>
      <c r="E29" s="22">
        <v>4</v>
      </c>
      <c r="F29" s="33"/>
      <c r="G29" s="34"/>
      <c r="H29" s="35"/>
      <c r="I29" s="24">
        <f>G29*F29*D29</f>
        <v>0</v>
      </c>
      <c r="J29" s="22">
        <v>1</v>
      </c>
      <c r="K29" s="25"/>
    </row>
    <row r="30" spans="1:11" x14ac:dyDescent="0.25">
      <c r="A30" s="22"/>
      <c r="B30" s="22"/>
      <c r="C30" s="23" t="s">
        <v>18</v>
      </c>
      <c r="D30" s="23">
        <v>12</v>
      </c>
      <c r="E30" s="22">
        <v>2</v>
      </c>
      <c r="F30" s="33"/>
      <c r="G30" s="34"/>
      <c r="H30" s="35"/>
      <c r="I30" s="24">
        <f>G30*F30*D30</f>
        <v>0</v>
      </c>
      <c r="J30" s="22"/>
      <c r="K30" s="25"/>
    </row>
    <row r="31" spans="1:11" x14ac:dyDescent="0.25">
      <c r="A31" s="22"/>
      <c r="B31" s="22"/>
      <c r="C31" s="23" t="s">
        <v>16</v>
      </c>
      <c r="D31" s="23">
        <v>1</v>
      </c>
      <c r="E31" s="22">
        <v>15</v>
      </c>
      <c r="F31" s="33"/>
      <c r="G31" s="34"/>
      <c r="H31" s="35"/>
      <c r="I31" s="24">
        <f>G31*F31*D31</f>
        <v>0</v>
      </c>
      <c r="J31" s="22"/>
      <c r="K31" s="25"/>
    </row>
    <row r="32" spans="1:11" x14ac:dyDescent="0.25">
      <c r="A32" s="22"/>
      <c r="B32" s="22"/>
      <c r="C32" s="23" t="s">
        <v>12</v>
      </c>
      <c r="D32" s="23">
        <v>12</v>
      </c>
      <c r="E32" s="22">
        <v>1</v>
      </c>
      <c r="F32" s="33"/>
      <c r="G32" s="34"/>
      <c r="H32" s="35"/>
      <c r="I32" s="24">
        <f>G32*F32*D32</f>
        <v>0</v>
      </c>
      <c r="J32" s="22"/>
      <c r="K32" s="25"/>
    </row>
    <row r="33" spans="1:11" ht="15.75" thickBot="1" x14ac:dyDescent="0.3">
      <c r="A33" s="22"/>
      <c r="B33" s="22"/>
      <c r="C33" s="23" t="s">
        <v>11</v>
      </c>
      <c r="D33" s="23">
        <v>12</v>
      </c>
      <c r="E33" s="22">
        <v>1</v>
      </c>
      <c r="F33" s="36"/>
      <c r="G33" s="37"/>
      <c r="H33" s="38"/>
      <c r="I33" s="24">
        <f>G33*F33*D33</f>
        <v>0</v>
      </c>
      <c r="J33" s="22"/>
      <c r="K33" s="25"/>
    </row>
    <row r="34" spans="1:11" ht="15.75" thickBot="1" x14ac:dyDescent="0.3">
      <c r="A34" s="22"/>
      <c r="B34" s="22"/>
      <c r="C34" s="23"/>
      <c r="D34" s="23"/>
      <c r="E34" s="22"/>
      <c r="F34" s="22"/>
      <c r="G34" s="23"/>
      <c r="H34" s="23"/>
      <c r="I34" s="24"/>
      <c r="J34" s="22"/>
      <c r="K34" s="25"/>
    </row>
    <row r="35" spans="1:11" ht="19.5" thickBot="1" x14ac:dyDescent="0.35">
      <c r="A35" s="22"/>
      <c r="B35" s="22"/>
      <c r="C35" s="23"/>
      <c r="D35" s="23"/>
      <c r="E35" s="22"/>
      <c r="F35" s="22"/>
      <c r="G35" s="23" t="s">
        <v>5</v>
      </c>
      <c r="H35" s="23"/>
      <c r="I35" s="14">
        <f>SUM(I27:I34)</f>
        <v>0</v>
      </c>
      <c r="J35" s="22"/>
      <c r="K35" s="25"/>
    </row>
    <row r="36" spans="1:11" ht="19.5" thickBot="1" x14ac:dyDescent="0.35">
      <c r="H36" s="16" t="s">
        <v>27</v>
      </c>
      <c r="I36" s="29"/>
    </row>
    <row r="37" spans="1:11" ht="19.5" thickBot="1" x14ac:dyDescent="0.35">
      <c r="H37" s="16" t="s">
        <v>26</v>
      </c>
      <c r="I37" s="14">
        <f>(1-I36)*I35</f>
        <v>0</v>
      </c>
    </row>
  </sheetData>
  <sheetProtection algorithmName="SHA-512" hashValue="VLTv2QKqZ8Miu33Z0YwA3jtehk/eO0w+DvsHD5t8umjCW8ep8PLDuYvVx9ONFhoy8xgjxMbf8Ji0aq0lPvkatw==" saltValue="IjBZC1mTaYMcqZfJNuO66A==" spinCount="100000" sheet="1" objects="1" scenarios="1"/>
  <mergeCells count="1">
    <mergeCell ref="A3:K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Sarmad Hussain</dc:creator>
  <cp:lastModifiedBy>Vivek SenGupta</cp:lastModifiedBy>
  <dcterms:created xsi:type="dcterms:W3CDTF">2014-12-22T10:25:20Z</dcterms:created>
  <dcterms:modified xsi:type="dcterms:W3CDTF">2015-06-06T00:30:29Z</dcterms:modified>
</cp:coreProperties>
</file>